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совет депутатов\!!! Опубликование\ЖД район на 29.06.2024\2. О весен. изм. в бюджет\"/>
    </mc:Choice>
  </mc:AlternateContent>
  <bookViews>
    <workbookView xWindow="0" yWindow="0" windowWidth="18960" windowHeight="1090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2" i="1" l="1"/>
  <c r="E18" i="1"/>
  <c r="E17" i="1" l="1"/>
  <c r="E16" i="1" s="1"/>
  <c r="E15" i="1" s="1"/>
  <c r="E21" i="1" l="1"/>
  <c r="E20" i="1" s="1"/>
  <c r="E19" i="1" s="1"/>
  <c r="E14" i="1" s="1"/>
  <c r="E13" i="1" l="1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"Код_администратора"
Итоги подводятся только по видимым элементам (типовая формула).</t>
        </r>
      </text>
    </comment>
    <comment ref="C13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"Код"
Итоги подводятся только по видимым элементам (типовая формула).
Включена типовая формула:
=CONCATENATE(MID([КИФ__Сопоставимый планирование.КИФ__Сопоставимый планирование]."Код";4;2);" ";MID([КИФ__Сопоставимый планирование.КИФ__Сопоставимый планирование]."Код";6;2);" ";MID([КИФ__Сопоставимый планирование.КИФ__Сопоставимый планирование]."Код";8;2);" ";MID([КИФ__Сопоставимый планирование.КИФ__Сопоставимый планирование]."Код";10;2);" ";MID([КИФ__Сопоставимый планирование.КИФ__Сопоставимый планирование]."Код";12;2);" ";MID([КИФ__Сопоставимый планирование.КИФ__Сопоставимый планирование]."Код";14;4);" ";MID([КИФ__Сопоставимый планирование.КИФ__Сопоставимый планирование]."Код";18;3))</t>
        </r>
      </text>
    </comment>
    <comment ref="D13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"Наименование кода"
Итоги подводятся только по видимым элементам (типовая формула).
Включена типовая формула:
=Ссылка на ось строк</t>
        </r>
      </text>
    </comment>
    <comment ref="E13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"ФО_Проект ИФ"; Мера "Прогноз"
Итоги подводятся только по видимым элементам (типовая формула).
Частный фильтр "Период.Период"
[Данные всех периодов].[2017]
Общий фильтр "Источники данных"
Общий фильтр "Районы.Сопоставимый"</t>
        </r>
      </text>
    </comment>
  </commentList>
</comments>
</file>

<file path=xl/sharedStrings.xml><?xml version="1.0" encoding="utf-8"?>
<sst xmlns="http://schemas.openxmlformats.org/spreadsheetml/2006/main" count="32" uniqueCount="32">
  <si>
    <t xml:space="preserve">  к Решению Совета депутатов Железнодорожного внутригородского района городского округа Самара</t>
  </si>
  <si>
    <t>тыс. рублей</t>
  </si>
  <si>
    <t>Коды классификации источников финансирования дефицита</t>
  </si>
  <si>
    <t>Сумма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</si>
  <si>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</si>
  <si>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</si>
  <si>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</si>
  <si>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</si>
  <si>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</si>
  <si>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</si>
  <si>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</si>
  <si>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</si>
  <si>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</si>
  <si>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</si>
  <si>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01 05 02 01 12 0000 510</t>
  </si>
  <si>
    <t>Увеличение прочих остатков денежных средств бюджетов внутригородских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</si>
  <si>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</si>
  <si>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</si>
  <si>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</si>
  <si>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</si>
  <si>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</si>
  <si>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</si>
  <si>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01 05 02 01 12 0000 610</t>
  </si>
  <si>
    <t>Уменьшение прочих остатков денежных средств бюджетов внутригородских районов</t>
  </si>
  <si>
    <t xml:space="preserve">                 внутригородского района городского округа Самара</t>
  </si>
  <si>
    <t>главного  администратора</t>
  </si>
  <si>
    <t xml:space="preserve">группы, подгруппы, статьи, вида источника финансирования дефицита  бюджета  внутригородского района </t>
  </si>
  <si>
    <t xml:space="preserve">Наименование кода группы, подгруппы, статьи, вида источника финансирования дефицита бюджета, относящихся к источникам финансирования дефицита бюджета  внутригородского района </t>
  </si>
  <si>
    <t>Источники финансирования дефицита бюджета Железнодорожного внутригородского района городского округа Самара Самарской области, перечень статей источников финансирования дефицита бюджета Железнодорожного внутригородского района городского округа Самара Самарской области на 2024 год</t>
  </si>
  <si>
    <t>Приложение 7</t>
  </si>
  <si>
    <t xml:space="preserve">                 Приложение 4</t>
  </si>
  <si>
    <t xml:space="preserve">     от "28" июня  2024 г. №164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</si>
</sst>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8"/>
      <color indexed="81"/>
      <name val="Tahoma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rgb="FF0000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2" applyNumberFormat="0">
      <alignment horizontal="center" vertical="top"/>
    </xf>
    <xf numFmtId="0" fontId="4" fillId="0" borderId="2" applyNumberFormat="0" applyProtection="0">
      <alignment horizontal="left" vertical="top" wrapText="1"/>
    </xf>
    <xf numFmtId="0" fontId="4" fillId="0" borderId="2" applyNumberFormat="0">
      <alignment horizontal="center" vertical="top"/>
    </xf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1" applyNumberForma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4" fillId="0" borderId="2" xfId="2" applyNumberFormat="1">
      <alignment horizontal="left" vertical="top" wrapText="1"/>
    </xf>
    <xf numFmtId="0" fontId="3" fillId="0" borderId="0" xfId="0" applyFont="1" applyAlignment="1">
      <alignment horizontal="right" vertical="center" wrapText="1"/>
    </xf>
    <xf numFmtId="164" fontId="4" fillId="0" borderId="2" xfId="3" applyNumberFormat="1">
      <alignment horizontal="center" vertical="top"/>
    </xf>
    <xf numFmtId="164" fontId="4" fillId="0" borderId="2" xfId="3" applyNumberFormat="1" applyFont="1">
      <alignment horizontal="center" vertical="top"/>
    </xf>
    <xf numFmtId="164" fontId="7" fillId="0" borderId="2" xfId="3" applyNumberFormat="1" applyFont="1">
      <alignment horizontal="center" vertical="top"/>
    </xf>
    <xf numFmtId="164" fontId="4" fillId="0" borderId="2" xfId="3" applyNumberFormat="1" applyFill="1">
      <alignment horizontal="center" vertical="top"/>
    </xf>
    <xf numFmtId="164" fontId="8" fillId="0" borderId="2" xfId="3" applyNumberFormat="1" applyFont="1" applyFill="1">
      <alignment horizontal="center" vertical="top"/>
    </xf>
    <xf numFmtId="0" fontId="6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">
    <cellStyle name="Данные (редактируемые)" xfId="2"/>
    <cellStyle name="Данные (только для чтения)" xfId="3"/>
    <cellStyle name="Обычный" xfId="0" builtinId="0"/>
    <cellStyle name="Отдельная ячейка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E22"/>
  <sheetViews>
    <sheetView tabSelected="1" topLeftCell="B1" zoomScale="73" zoomScaleNormal="73" workbookViewId="0">
      <selection activeCell="B7" sqref="B7:E8"/>
    </sheetView>
  </sheetViews>
  <sheetFormatPr defaultRowHeight="15" x14ac:dyDescent="0.25"/>
  <cols>
    <col min="1" max="1" width="0" hidden="1" customWidth="1"/>
    <col min="2" max="2" width="17.7109375" customWidth="1"/>
    <col min="3" max="3" width="45.42578125" customWidth="1"/>
    <col min="4" max="4" width="41.85546875" customWidth="1"/>
    <col min="5" max="5" width="44.140625" customWidth="1"/>
  </cols>
  <sheetData>
    <row r="1" spans="2:5" ht="17.25" customHeight="1" x14ac:dyDescent="0.25">
      <c r="B1" s="1"/>
      <c r="C1" s="2"/>
      <c r="D1" s="17" t="s">
        <v>30</v>
      </c>
      <c r="E1" s="17"/>
    </row>
    <row r="2" spans="2:5" ht="18" customHeight="1" x14ac:dyDescent="0.25">
      <c r="B2" s="1"/>
      <c r="C2" s="2"/>
      <c r="D2" s="18" t="s">
        <v>0</v>
      </c>
      <c r="E2" s="18"/>
    </row>
    <row r="3" spans="2:5" ht="18" customHeight="1" x14ac:dyDescent="0.25">
      <c r="B3" s="1"/>
      <c r="C3" s="2"/>
      <c r="D3" s="18" t="s">
        <v>24</v>
      </c>
      <c r="E3" s="18"/>
    </row>
    <row r="4" spans="2:5" ht="15.75" customHeight="1" x14ac:dyDescent="0.25">
      <c r="B4" s="2"/>
      <c r="C4" s="2"/>
      <c r="D4" s="17" t="s">
        <v>31</v>
      </c>
      <c r="E4" s="17"/>
    </row>
    <row r="5" spans="2:5" ht="15" customHeight="1" x14ac:dyDescent="0.25">
      <c r="C5" s="14"/>
      <c r="D5" s="14"/>
    </row>
    <row r="6" spans="2:5" ht="36" customHeight="1" x14ac:dyDescent="0.25">
      <c r="B6" s="19" t="s">
        <v>29</v>
      </c>
      <c r="C6" s="19"/>
      <c r="D6" s="19"/>
      <c r="E6" s="19"/>
    </row>
    <row r="7" spans="2:5" ht="31.5" customHeight="1" x14ac:dyDescent="0.25">
      <c r="B7" s="19" t="s">
        <v>28</v>
      </c>
      <c r="C7" s="19"/>
      <c r="D7" s="19"/>
      <c r="E7" s="19"/>
    </row>
    <row r="8" spans="2:5" ht="45" customHeight="1" x14ac:dyDescent="0.25">
      <c r="B8" s="19"/>
      <c r="C8" s="19"/>
      <c r="D8" s="19"/>
      <c r="E8" s="19"/>
    </row>
    <row r="9" spans="2:5" ht="18" x14ac:dyDescent="0.25">
      <c r="B9" s="3"/>
      <c r="C9" s="3"/>
      <c r="D9" s="3"/>
      <c r="E9" s="8" t="s">
        <v>1</v>
      </c>
    </row>
    <row r="10" spans="2:5" ht="15" customHeight="1" x14ac:dyDescent="0.25">
      <c r="B10" s="20" t="s">
        <v>2</v>
      </c>
      <c r="C10" s="21"/>
      <c r="D10" s="15" t="s">
        <v>27</v>
      </c>
      <c r="E10" s="15" t="s">
        <v>3</v>
      </c>
    </row>
    <row r="11" spans="2:5" ht="108" customHeight="1" x14ac:dyDescent="0.25">
      <c r="B11" s="4" t="s">
        <v>25</v>
      </c>
      <c r="C11" s="4" t="s">
        <v>26</v>
      </c>
      <c r="D11" s="16"/>
      <c r="E11" s="16"/>
    </row>
    <row r="12" spans="2:5" x14ac:dyDescent="0.25">
      <c r="B12" s="4">
        <v>1</v>
      </c>
      <c r="C12" s="4">
        <v>2</v>
      </c>
      <c r="D12" s="6">
        <v>3</v>
      </c>
      <c r="E12" s="6">
        <v>4</v>
      </c>
    </row>
    <row r="13" spans="2:5" ht="45" x14ac:dyDescent="0.25">
      <c r="B13" s="5">
        <v>936</v>
      </c>
      <c r="C13" s="5" t="s">
        <v>4</v>
      </c>
      <c r="D13" s="7" t="s">
        <v>5</v>
      </c>
      <c r="E13" s="10">
        <f>E14</f>
        <v>59869.400000000081</v>
      </c>
    </row>
    <row r="14" spans="2:5" ht="30" x14ac:dyDescent="0.25">
      <c r="B14" s="5">
        <v>936</v>
      </c>
      <c r="C14" s="5" t="s">
        <v>6</v>
      </c>
      <c r="D14" s="7" t="s">
        <v>7</v>
      </c>
      <c r="E14" s="10">
        <f>E19-E15</f>
        <v>59869.400000000081</v>
      </c>
    </row>
    <row r="15" spans="2:5" ht="30" x14ac:dyDescent="0.25">
      <c r="B15" s="5">
        <v>936</v>
      </c>
      <c r="C15" s="5" t="s">
        <v>8</v>
      </c>
      <c r="D15" s="7" t="s">
        <v>9</v>
      </c>
      <c r="E15" s="11">
        <f>E16</f>
        <v>210955.8</v>
      </c>
    </row>
    <row r="16" spans="2:5" ht="30" x14ac:dyDescent="0.25">
      <c r="B16" s="5">
        <v>936</v>
      </c>
      <c r="C16" s="5" t="s">
        <v>10</v>
      </c>
      <c r="D16" s="7" t="s">
        <v>11</v>
      </c>
      <c r="E16" s="9">
        <f>E17</f>
        <v>210955.8</v>
      </c>
    </row>
    <row r="17" spans="2:5" ht="38.25" customHeight="1" x14ac:dyDescent="0.25">
      <c r="B17" s="5">
        <v>936</v>
      </c>
      <c r="C17" s="5" t="s">
        <v>12</v>
      </c>
      <c r="D17" s="7" t="s">
        <v>13</v>
      </c>
      <c r="E17" s="9">
        <f>E18</f>
        <v>210955.8</v>
      </c>
    </row>
    <row r="18" spans="2:5" ht="55.5" customHeight="1" x14ac:dyDescent="0.25">
      <c r="B18" s="5">
        <v>936</v>
      </c>
      <c r="C18" s="5" t="s">
        <v>14</v>
      </c>
      <c r="D18" s="7" t="s">
        <v>15</v>
      </c>
      <c r="E18" s="13">
        <f>156396.5+32087.4+16936.4+1.2+5114+353.9+66.4</f>
        <v>210955.8</v>
      </c>
    </row>
    <row r="19" spans="2:5" ht="30" x14ac:dyDescent="0.25">
      <c r="B19" s="5">
        <v>936</v>
      </c>
      <c r="C19" s="5" t="s">
        <v>16</v>
      </c>
      <c r="D19" s="7" t="s">
        <v>17</v>
      </c>
      <c r="E19" s="12">
        <f>E20</f>
        <v>270825.20000000007</v>
      </c>
    </row>
    <row r="20" spans="2:5" ht="30" x14ac:dyDescent="0.25">
      <c r="B20" s="5">
        <v>936</v>
      </c>
      <c r="C20" s="5" t="s">
        <v>18</v>
      </c>
      <c r="D20" s="7" t="s">
        <v>19</v>
      </c>
      <c r="E20" s="12">
        <f>E21</f>
        <v>270825.20000000007</v>
      </c>
    </row>
    <row r="21" spans="2:5" ht="35.25" customHeight="1" x14ac:dyDescent="0.25">
      <c r="B21" s="5">
        <v>936</v>
      </c>
      <c r="C21" s="5" t="s">
        <v>20</v>
      </c>
      <c r="D21" s="7" t="s">
        <v>21</v>
      </c>
      <c r="E21" s="12">
        <f>E22</f>
        <v>270825.20000000007</v>
      </c>
    </row>
    <row r="22" spans="2:5" ht="45" x14ac:dyDescent="0.25">
      <c r="B22" s="5">
        <v>936</v>
      </c>
      <c r="C22" s="5" t="s">
        <v>22</v>
      </c>
      <c r="D22" s="7" t="s">
        <v>23</v>
      </c>
      <c r="E22" s="13">
        <f>156396.5+32087.4+59869.4+16936.4+1.2+5114+353.9+66.4</f>
        <v>270825.20000000007</v>
      </c>
    </row>
  </sheetData>
  <protectedRanges>
    <protectedRange sqref="B13:B22" name="krista_tf_5700_0_0_1"/>
    <protectedRange sqref="C13:C22" name="krista_tf_5225_0_0_1"/>
    <protectedRange sqref="D13:D22" name="krista_tf_5304_0_0_1"/>
  </protectedRanges>
  <mergeCells count="9">
    <mergeCell ref="D10:D11"/>
    <mergeCell ref="D1:E1"/>
    <mergeCell ref="D2:E2"/>
    <mergeCell ref="D4:E4"/>
    <mergeCell ref="B7:E8"/>
    <mergeCell ref="B10:C10"/>
    <mergeCell ref="E10:E11"/>
    <mergeCell ref="D3:E3"/>
    <mergeCell ref="B6:E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Клешнёва Ольга Андреевна</cp:lastModifiedBy>
  <cp:lastPrinted>2024-06-04T14:05:07Z</cp:lastPrinted>
  <dcterms:created xsi:type="dcterms:W3CDTF">2016-10-05T07:48:44Z</dcterms:created>
  <dcterms:modified xsi:type="dcterms:W3CDTF">2024-06-27T06:19:42Z</dcterms:modified>
</cp:coreProperties>
</file>